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Q:\20134 Schulanlage Rütti, Gstaad\2 Beschrieb\31 Vorprojekt\31-22 Planerauswahlverfahren\108 Elektroplaner\SIMAP Elektroplaner\"/>
    </mc:Choice>
  </mc:AlternateContent>
  <xr:revisionPtr revIDLastSave="0" documentId="13_ncr:1_{94EEDE74-EA46-46D5-92CA-E9AD37BC1E9A}" xr6:coauthVersionLast="44" xr6:coauthVersionMax="44" xr10:uidLastSave="{00000000-0000-0000-0000-000000000000}"/>
  <bookViews>
    <workbookView xWindow="40920" yWindow="-120" windowWidth="29040" windowHeight="1764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9" i="1" l="1"/>
  <c r="B43" i="1" l="1"/>
  <c r="B29" i="1"/>
  <c r="B32" i="1" s="1"/>
  <c r="B37" i="1" s="1"/>
</calcChain>
</file>

<file path=xl/sharedStrings.xml><?xml version="1.0" encoding="utf-8"?>
<sst xmlns="http://schemas.openxmlformats.org/spreadsheetml/2006/main" count="25" uniqueCount="25">
  <si>
    <t>Schulanlage Rütti Gstaad</t>
  </si>
  <si>
    <t>Honorarangebot</t>
  </si>
  <si>
    <t>Firma:</t>
  </si>
  <si>
    <t>Baukosten B (CHF)</t>
  </si>
  <si>
    <t>Schwierigkeitsgrad n</t>
  </si>
  <si>
    <t>Leistungsanteil q</t>
  </si>
  <si>
    <t>Anpassungsfaktor r</t>
  </si>
  <si>
    <t>0.05 Quantil</t>
  </si>
  <si>
    <t>0.25 Quantil</t>
  </si>
  <si>
    <t>Median</t>
  </si>
  <si>
    <t>0.75 Quantil</t>
  </si>
  <si>
    <t>0.95 Quantil</t>
  </si>
  <si>
    <t>Teamfaktor i</t>
  </si>
  <si>
    <t>prognostizierter Zeitaufwand Tp (St)</t>
  </si>
  <si>
    <t>Faktor für Sonderleistungen s</t>
  </si>
  <si>
    <t>Stundenansatz h (CHF/St)</t>
  </si>
  <si>
    <t>Honorar H (CHF)</t>
  </si>
  <si>
    <t>Stempel und Unterschrift:</t>
  </si>
  <si>
    <t>(exkl. MWSt.)</t>
  </si>
  <si>
    <t>Nebenkosten</t>
  </si>
  <si>
    <t>in % der Honorarkosten</t>
  </si>
  <si>
    <t>Unser Zeitaufwand (St)</t>
  </si>
  <si>
    <t xml:space="preserve">Fachrichtung: </t>
  </si>
  <si>
    <t>Total Honorar und Nebenkosten (exkl. MWSt.)</t>
  </si>
  <si>
    <t>108 Elektroplaner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</si>
</sst>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 &quot;Fr.&quot;\ * #,##0_ ;_ &quot;Fr.&quot;\ * \-#,##0_ ;_ &quot;Fr.&quot;\ * &quot;-&quot;_ ;_ @_ "/>
    <numFmt numFmtId="165" formatCode="_ &quot;Fr.&quot;\ * #,##0.00_ ;_ &quot;Fr.&quot;\ * \-#,##0.00_ ;_ &quot;Fr.&quot;\ * &quot;-&quot;??_ ;_ @_ "/>
  </numFmts>
  <fonts count="24">
    <font>
      <sz val="10"/>
      <name val="Frutiger LT 45 Light"/>
      <family val="3"/>
    </font>
    <font>
      <sz val="11"/>
      <color theme="1"/>
      <name val="Frutiger LT 45 Light"/>
      <family val="2"/>
      <scheme val="minor"/>
    </font>
    <font>
      <sz val="10"/>
      <name val="Frutiger LT 45 Light"/>
      <family val="3"/>
    </font>
    <font>
      <b/>
      <sz val="18"/>
      <color theme="3"/>
      <name val="Frutiger LT 45 Light"/>
      <family val="2"/>
      <scheme val="major"/>
    </font>
    <font>
      <b/>
      <sz val="15"/>
      <color theme="3"/>
      <name val="Frutiger LT 45 Light"/>
      <family val="2"/>
      <scheme val="minor"/>
    </font>
    <font>
      <b/>
      <sz val="13"/>
      <color theme="3"/>
      <name val="Frutiger LT 45 Light"/>
      <family val="2"/>
      <scheme val="minor"/>
    </font>
    <font>
      <b/>
      <sz val="11"/>
      <color theme="3"/>
      <name val="Frutiger LT 45 Light"/>
      <family val="2"/>
      <scheme val="minor"/>
    </font>
    <font>
      <b/>
      <sz val="11"/>
      <color rgb="FF3F3F3F"/>
      <name val="Frutiger LT 45 Light"/>
      <family val="2"/>
      <scheme val="minor"/>
    </font>
    <font>
      <sz val="11"/>
      <color rgb="FFFA7D00"/>
      <name val="Frutiger LT 45 Light"/>
      <family val="2"/>
      <scheme val="minor"/>
    </font>
    <font>
      <b/>
      <sz val="11"/>
      <color theme="0"/>
      <name val="Frutiger LT 45 Light"/>
      <family val="2"/>
      <scheme val="minor"/>
    </font>
    <font>
      <sz val="11"/>
      <color rgb="FFFF0000"/>
      <name val="Frutiger LT 45 Light"/>
      <family val="2"/>
      <scheme val="minor"/>
    </font>
    <font>
      <i/>
      <sz val="11"/>
      <color rgb="FF7F7F7F"/>
      <name val="Frutiger LT 45 Light"/>
      <family val="2"/>
      <scheme val="minor"/>
    </font>
    <font>
      <sz val="11"/>
      <color theme="0"/>
      <name val="Frutiger LT 45 Light"/>
      <family val="2"/>
      <scheme val="minor"/>
    </font>
    <font>
      <sz val="10"/>
      <color rgb="FF006100"/>
      <name val="Frutiger LT 45 Light"/>
      <family val="2"/>
      <scheme val="minor"/>
    </font>
    <font>
      <sz val="10"/>
      <color rgb="FF9C6500"/>
      <name val="Frutiger LT 45 Light"/>
      <family val="2"/>
      <scheme val="minor"/>
    </font>
    <font>
      <sz val="10"/>
      <color rgb="FF9C0006"/>
      <name val="Frutiger LT 45 Light"/>
      <family val="2"/>
      <scheme val="minor"/>
    </font>
    <font>
      <b/>
      <sz val="11"/>
      <color rgb="FFFA7D00"/>
      <name val="Frutiger LT 45 Light"/>
      <family val="2"/>
      <scheme val="minor"/>
    </font>
    <font>
      <b/>
      <sz val="11"/>
      <color theme="1"/>
      <name val="Frutiger LT 45 Light"/>
      <family val="2"/>
      <scheme val="minor"/>
    </font>
    <font>
      <b/>
      <sz val="11"/>
      <color theme="3"/>
      <name val="Frutiger LT Std 45 Light"/>
      <family val="2"/>
    </font>
    <font>
      <b/>
      <sz val="10"/>
      <color theme="0"/>
      <name val="Frutiger LT 45 Light"/>
      <family val="2"/>
    </font>
    <font>
      <b/>
      <sz val="10"/>
      <name val="Frutiger LT 45 Light"/>
      <family val="2"/>
    </font>
    <font>
      <b/>
      <sz val="18"/>
      <color theme="0"/>
      <name val="Frutiger LT 45 Light"/>
      <family val="2"/>
    </font>
    <font>
      <b/>
      <sz val="18"/>
      <name val="Frutiger LT 45 Light"/>
      <family val="2"/>
    </font>
    <font>
      <sz val="18"/>
      <name val="Frutiger LT 45 Light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1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2" fillId="14" borderId="1">
      <alignment wrapText="1"/>
      <protection locked="0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0" fillId="0" borderId="0"/>
    <xf numFmtId="49" fontId="19" fillId="15" borderId="1">
      <alignment horizontal="left"/>
    </xf>
    <xf numFmtId="0" fontId="22" fillId="0" borderId="0">
      <alignment horizontal="left" vertical="top"/>
    </xf>
    <xf numFmtId="0" fontId="19" fillId="16" borderId="1" applyAlignment="0"/>
    <xf numFmtId="0" fontId="21" fillId="28" borderId="1">
      <alignment horizontal="left" vertical="top"/>
    </xf>
    <xf numFmtId="41" fontId="2" fillId="17" borderId="1">
      <protection locked="0"/>
    </xf>
    <xf numFmtId="40" fontId="2" fillId="37" borderId="0">
      <alignment horizontal="right"/>
      <protection locked="0"/>
    </xf>
    <xf numFmtId="9" fontId="2" fillId="17" borderId="1">
      <protection locked="0"/>
    </xf>
    <xf numFmtId="43" fontId="19" fillId="16" borderId="1" applyAlignment="0">
      <alignment horizontal="right"/>
    </xf>
    <xf numFmtId="0" fontId="3" fillId="0" borderId="0" applyNumberFormat="0" applyFill="0" applyBorder="0" applyAlignment="0" applyProtection="0"/>
    <xf numFmtId="0" fontId="4" fillId="0" borderId="0" applyNumberFormat="0" applyFill="0" applyAlignment="0" applyProtection="0"/>
    <xf numFmtId="0" fontId="5" fillId="0" borderId="0" applyNumberFormat="0" applyFill="0" applyAlignment="0" applyProtection="0"/>
    <xf numFmtId="0" fontId="6" fillId="0" borderId="0" applyNumberFormat="0" applyFill="0" applyAlignment="0" applyProtection="0"/>
    <xf numFmtId="0" fontId="13" fillId="18" borderId="0" applyNumberFormat="0" applyBorder="0" applyAlignment="0" applyProtection="0"/>
    <xf numFmtId="0" fontId="15" fillId="19" borderId="0" applyNumberFormat="0" applyBorder="0" applyAlignment="0" applyProtection="0"/>
    <xf numFmtId="0" fontId="14" fillId="20" borderId="0" applyNumberFormat="0" applyBorder="0" applyAlignment="0" applyProtection="0"/>
    <xf numFmtId="0" fontId="7" fillId="21" borderId="2" applyNumberFormat="0" applyAlignment="0" applyProtection="0"/>
    <xf numFmtId="0" fontId="8" fillId="0" borderId="3" applyNumberFormat="0" applyFill="0" applyAlignment="0" applyProtection="0"/>
    <xf numFmtId="0" fontId="9" fillId="22" borderId="4" applyNumberFormat="0" applyAlignment="0" applyProtection="0"/>
    <xf numFmtId="0" fontId="10" fillId="0" borderId="0" applyNumberFormat="0" applyFill="0" applyBorder="0" applyAlignment="0" applyProtection="0"/>
    <xf numFmtId="0" fontId="2" fillId="23" borderId="5" applyNumberFormat="0" applyFont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9" fontId="19" fillId="16" borderId="1" applyAlignment="0">
      <alignment horizontal="right"/>
    </xf>
    <xf numFmtId="10" fontId="19" fillId="16" borderId="1" applyAlignment="0">
      <alignment horizontal="right"/>
    </xf>
    <xf numFmtId="41" fontId="2" fillId="0" borderId="0"/>
    <xf numFmtId="49" fontId="2" fillId="17" borderId="1">
      <alignment horizontal="left" vertical="top" wrapText="1"/>
      <protection locked="0"/>
    </xf>
    <xf numFmtId="41" fontId="19" fillId="16" borderId="1" applyAlignment="0">
      <alignment horizontal="right"/>
    </xf>
    <xf numFmtId="40" fontId="2" fillId="0" borderId="0">
      <alignment horizontal="right"/>
    </xf>
    <xf numFmtId="41" fontId="19" fillId="15" borderId="1" applyAlignment="0">
      <alignment horizontal="right"/>
    </xf>
    <xf numFmtId="14" fontId="2" fillId="17" borderId="1">
      <alignment horizontal="left" vertical="top"/>
      <protection locked="0"/>
    </xf>
    <xf numFmtId="10" fontId="2" fillId="37" borderId="0">
      <protection locked="0"/>
    </xf>
    <xf numFmtId="0" fontId="2" fillId="37" borderId="1">
      <protection locked="0"/>
    </xf>
    <xf numFmtId="9" fontId="19" fillId="15" borderId="1" applyAlignment="0">
      <alignment horizontal="right"/>
    </xf>
    <xf numFmtId="43" fontId="19" fillId="15" borderId="1" applyAlignment="0">
      <alignment horizontal="right"/>
    </xf>
    <xf numFmtId="10" fontId="19" fillId="15" borderId="1" applyAlignment="0">
      <alignment horizontal="right"/>
    </xf>
    <xf numFmtId="9" fontId="2" fillId="0" borderId="0"/>
    <xf numFmtId="10" fontId="2" fillId="0" borderId="0"/>
    <xf numFmtId="14" fontId="2" fillId="0" borderId="0"/>
    <xf numFmtId="41" fontId="20" fillId="0" borderId="1" applyAlignment="0">
      <alignment horizontal="right"/>
    </xf>
    <xf numFmtId="40" fontId="20" fillId="0" borderId="0">
      <alignment horizontal="right"/>
    </xf>
    <xf numFmtId="9" fontId="20" fillId="0" borderId="1" applyAlignment="0">
      <alignment horizontal="right"/>
    </xf>
    <xf numFmtId="10" fontId="20" fillId="0" borderId="0">
      <alignment horizontal="right"/>
    </xf>
    <xf numFmtId="0" fontId="2" fillId="14" borderId="1">
      <protection locked="0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21" borderId="6" applyNumberFormat="0" applyAlignment="0" applyProtection="0"/>
    <xf numFmtId="0" fontId="17" fillId="0" borderId="7" applyNumberFormat="0" applyFill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>
      <alignment horizontal="left" vertical="top"/>
    </xf>
  </cellStyleXfs>
  <cellXfs count="26">
    <xf numFmtId="0" fontId="0" fillId="0" borderId="0" xfId="0"/>
    <xf numFmtId="0" fontId="22" fillId="0" borderId="0" xfId="16">
      <alignment horizontal="left" vertical="top"/>
    </xf>
    <xf numFmtId="0" fontId="20" fillId="0" borderId="0" xfId="14"/>
    <xf numFmtId="0" fontId="23" fillId="0" borderId="0" xfId="77">
      <alignment horizontal="left" vertical="top"/>
    </xf>
    <xf numFmtId="0" fontId="2" fillId="37" borderId="1" xfId="49">
      <protection locked="0"/>
    </xf>
    <xf numFmtId="0" fontId="20" fillId="0" borderId="0" xfId="0" applyFont="1"/>
    <xf numFmtId="40" fontId="2" fillId="0" borderId="0" xfId="45">
      <alignment horizontal="right"/>
    </xf>
    <xf numFmtId="10" fontId="0" fillId="0" borderId="0" xfId="0" applyNumberFormat="1"/>
    <xf numFmtId="0" fontId="0" fillId="0" borderId="0" xfId="0" applyBorder="1"/>
    <xf numFmtId="0" fontId="0" fillId="0" borderId="8" xfId="0" applyBorder="1"/>
    <xf numFmtId="0" fontId="0" fillId="0" borderId="9" xfId="0" applyBorder="1"/>
    <xf numFmtId="40" fontId="2" fillId="0" borderId="9" xfId="45" applyBorder="1">
      <alignment horizontal="right"/>
    </xf>
    <xf numFmtId="40" fontId="2" fillId="0" borderId="0" xfId="45" applyBorder="1">
      <alignment horizontal="right"/>
    </xf>
    <xf numFmtId="40" fontId="2" fillId="0" borderId="8" xfId="45" applyBorder="1">
      <alignment horizontal="right"/>
    </xf>
    <xf numFmtId="0" fontId="20" fillId="0" borderId="0" xfId="0" applyFont="1" applyFill="1" applyBorder="1"/>
    <xf numFmtId="40" fontId="20" fillId="37" borderId="0" xfId="20" applyFont="1">
      <alignment horizontal="right"/>
      <protection locked="0"/>
    </xf>
    <xf numFmtId="0" fontId="20" fillId="0" borderId="9" xfId="0" applyFont="1" applyBorder="1"/>
    <xf numFmtId="40" fontId="20" fillId="0" borderId="9" xfId="45" applyFont="1" applyBorder="1">
      <alignment horizontal="right"/>
    </xf>
    <xf numFmtId="14" fontId="2" fillId="0" borderId="0" xfId="55" applyAlignment="1">
      <alignment horizontal="left"/>
    </xf>
    <xf numFmtId="0" fontId="0" fillId="0" borderId="0" xfId="0" applyAlignment="1">
      <alignment horizontal="right"/>
    </xf>
    <xf numFmtId="10" fontId="2" fillId="37" borderId="0" xfId="48">
      <protection locked="0"/>
    </xf>
    <xf numFmtId="40" fontId="20" fillId="0" borderId="0" xfId="57">
      <alignment horizontal="right"/>
    </xf>
    <xf numFmtId="0" fontId="23" fillId="0" borderId="0" xfId="77" applyAlignment="1">
      <alignment horizontal="left" vertical="top"/>
    </xf>
    <xf numFmtId="40" fontId="20" fillId="0" borderId="9" xfId="0" applyNumberFormat="1" applyFont="1" applyBorder="1"/>
    <xf numFmtId="40" fontId="2" fillId="37" borderId="0" xfId="20">
      <alignment horizontal="right"/>
      <protection locked="0"/>
    </xf>
    <xf numFmtId="40" fontId="20" fillId="0" borderId="0" xfId="59" applyNumberFormat="1" applyAlignment="1">
      <alignment horizontal="right"/>
    </xf>
  </cellXfs>
  <cellStyles count="78">
    <cellStyle name="20 % - Akzent1" xfId="2" builtinId="30" hidden="1" customBuiltin="1"/>
    <cellStyle name="20 % - Akzent2" xfId="4" builtinId="34" hidden="1" customBuiltin="1"/>
    <cellStyle name="20 % - Akzent3" xfId="6" builtinId="38" hidden="1" customBuiltin="1"/>
    <cellStyle name="20 % - Akzent4" xfId="8" builtinId="42" hidden="1" customBuiltin="1"/>
    <cellStyle name="20 % - Akzent5" xfId="10" builtinId="46" hidden="1" customBuiltin="1"/>
    <cellStyle name="20 % - Akzent6" xfId="12" builtinId="50" hidden="1" customBuiltin="1"/>
    <cellStyle name="40 % - Akzent1" xfId="3" builtinId="31" hidden="1" customBuiltin="1"/>
    <cellStyle name="40 % - Akzent2" xfId="5" builtinId="35" hidden="1" customBuiltin="1"/>
    <cellStyle name="40 % - Akzent3" xfId="7" builtinId="39" hidden="1" customBuiltin="1"/>
    <cellStyle name="40 % - Akzent4" xfId="9" builtinId="43" hidden="1" customBuiltin="1"/>
    <cellStyle name="40 % - Akzent5" xfId="11" builtinId="47" hidden="1" customBuiltin="1"/>
    <cellStyle name="40 % - Akzent6" xfId="13" builtinId="51" hidden="1" customBuiltin="1"/>
    <cellStyle name="60 % - Akzent1" xfId="37" builtinId="32" hidden="1" customBuiltin="1"/>
    <cellStyle name="60 % - Akzent2" xfId="39" builtinId="36" hidden="1" customBuiltin="1"/>
    <cellStyle name="60 % - Akzent3" xfId="69" builtinId="40" hidden="1"/>
    <cellStyle name="60 % - Akzent4" xfId="71" builtinId="44" hidden="1"/>
    <cellStyle name="60 % - Akzent5" xfId="73" builtinId="48" hidden="1"/>
    <cellStyle name="60 % - Akzent6" xfId="75" builtinId="52" hidden="1"/>
    <cellStyle name="Akzent1" xfId="36" builtinId="29" hidden="1" customBuiltin="1"/>
    <cellStyle name="Akzent2" xfId="38" builtinId="33" hidden="1" customBuiltin="1"/>
    <cellStyle name="Akzent3" xfId="68" builtinId="37" hidden="1"/>
    <cellStyle name="Akzent4" xfId="70" builtinId="41" hidden="1"/>
    <cellStyle name="Akzent5" xfId="72" builtinId="45" hidden="1"/>
    <cellStyle name="Akzent6" xfId="74" builtinId="49" hidden="1"/>
    <cellStyle name="Ausgabe" xfId="30" builtinId="21" hidden="1" customBuiltin="1"/>
    <cellStyle name="Berechnung" xfId="66" builtinId="22" hidden="1"/>
    <cellStyle name="Datum TT.MM.JJJJ" xfId="47" xr:uid="{00000000-0005-0000-0000-00001A000000}"/>
    <cellStyle name="Dezimal [0]" xfId="62" builtinId="6" hidden="1"/>
    <cellStyle name="Eingabe" xfId="1" builtinId="20" hidden="1" customBuiltin="1"/>
    <cellStyle name="Eingabe 0" xfId="19" xr:uid="{00000000-0005-0000-0000-00001D000000}"/>
    <cellStyle name="Eingabe 0%" xfId="21" xr:uid="{00000000-0005-0000-0000-00001E000000}"/>
    <cellStyle name="Eingabe 0.00" xfId="20" xr:uid="{00000000-0005-0000-0000-00001F000000}"/>
    <cellStyle name="Eingabe 0.00%" xfId="48" xr:uid="{00000000-0005-0000-0000-000020000000}"/>
    <cellStyle name="Eingabe Standard" xfId="49" xr:uid="{00000000-0005-0000-0000-000021000000}"/>
    <cellStyle name="Eingabe Text" xfId="43" xr:uid="{00000000-0005-0000-0000-000022000000}"/>
    <cellStyle name="Ergebnis" xfId="67" builtinId="25" hidden="1"/>
    <cellStyle name="Erklärender Text" xfId="35" builtinId="53" hidden="1" customBuiltin="1"/>
    <cellStyle name="Gut" xfId="27" builtinId="26" hidden="1" customBuiltin="1"/>
    <cellStyle name="ja/nein" xfId="60" xr:uid="{00000000-0005-0000-0000-000026000000}"/>
    <cellStyle name="Komma" xfId="61" builtinId="3" hidden="1"/>
    <cellStyle name="Neutral" xfId="29" builtinId="28" hidden="1" customBuiltin="1"/>
    <cellStyle name="Notiz" xfId="34" builtinId="10" hidden="1" customBuiltin="1"/>
    <cellStyle name="Prozent" xfId="65" builtinId="5" hidden="1"/>
    <cellStyle name="Resultat 0" xfId="44" xr:uid="{00000000-0005-0000-0000-00002B000000}"/>
    <cellStyle name="Resultat 0 2" xfId="46" xr:uid="{00000000-0005-0000-0000-00002C000000}"/>
    <cellStyle name="Resultat 0 3" xfId="56" xr:uid="{00000000-0005-0000-0000-00002D000000}"/>
    <cellStyle name="Resultat 0%" xfId="40" xr:uid="{00000000-0005-0000-0000-00002E000000}"/>
    <cellStyle name="Resultat 0% 2" xfId="50" xr:uid="{00000000-0005-0000-0000-00002F000000}"/>
    <cellStyle name="Resultat 0% 3" xfId="58" xr:uid="{00000000-0005-0000-0000-000030000000}"/>
    <cellStyle name="Resultat 0.00" xfId="22" xr:uid="{00000000-0005-0000-0000-000031000000}"/>
    <cellStyle name="Resultat 0.00 2" xfId="51" xr:uid="{00000000-0005-0000-0000-000032000000}"/>
    <cellStyle name="Resultat 0.00 3" xfId="57" xr:uid="{00000000-0005-0000-0000-000033000000}"/>
    <cellStyle name="Resultat 0.00%" xfId="41" xr:uid="{00000000-0005-0000-0000-000034000000}"/>
    <cellStyle name="Resultat 0.00% 2" xfId="52" xr:uid="{00000000-0005-0000-0000-000035000000}"/>
    <cellStyle name="Resultat 0.00% 3" xfId="59" xr:uid="{00000000-0005-0000-0000-000036000000}"/>
    <cellStyle name="Schlecht" xfId="28" builtinId="27" hidden="1" customBuiltin="1"/>
    <cellStyle name="Standard" xfId="0" builtinId="0" customBuiltin="1"/>
    <cellStyle name="Standard 0" xfId="42" xr:uid="{00000000-0005-0000-0000-000039000000}"/>
    <cellStyle name="Standard 0%" xfId="53" xr:uid="{00000000-0005-0000-0000-00003A000000}"/>
    <cellStyle name="Standard 0.00" xfId="45" xr:uid="{00000000-0005-0000-0000-00003B000000}"/>
    <cellStyle name="Standard 0.00%" xfId="54" xr:uid="{00000000-0005-0000-0000-00003C000000}"/>
    <cellStyle name="Standard TT.MM.JJJJ" xfId="55" xr:uid="{00000000-0005-0000-0000-00003D000000}"/>
    <cellStyle name="Titel 10" xfId="14" xr:uid="{00000000-0005-0000-0000-00003E000000}"/>
    <cellStyle name="Titel 10 invers" xfId="15" xr:uid="{00000000-0005-0000-0000-00003F000000}"/>
    <cellStyle name="Titel 18" xfId="16" xr:uid="{00000000-0005-0000-0000-000040000000}"/>
    <cellStyle name="Titel 18 2" xfId="77" xr:uid="{42177566-29DD-4B5F-ACE6-5B9879A87971}"/>
    <cellStyle name="Titel 18 invers" xfId="18" xr:uid="{00000000-0005-0000-0000-000041000000}"/>
    <cellStyle name="Überschrift" xfId="23" builtinId="15" customBuiltin="1"/>
    <cellStyle name="Überschrift 1" xfId="24" builtinId="16" customBuiltin="1"/>
    <cellStyle name="Überschrift 2" xfId="25" builtinId="17" customBuiltin="1"/>
    <cellStyle name="Überschrift 3" xfId="26" builtinId="18" customBuiltin="1"/>
    <cellStyle name="Überschrift 4" xfId="76" builtinId="19" hidden="1"/>
    <cellStyle name="Untertitel invers" xfId="17" xr:uid="{00000000-0005-0000-0000-000047000000}"/>
    <cellStyle name="Verknüpfte Zelle" xfId="31" builtinId="24" hidden="1" customBuiltin="1"/>
    <cellStyle name="Währung" xfId="63" builtinId="4" hidden="1"/>
    <cellStyle name="Währung [0]" xfId="64" builtinId="7" hidden="1"/>
    <cellStyle name="Warnender Text" xfId="33" builtinId="11" hidden="1" customBuiltin="1"/>
    <cellStyle name="Zelle überprüfen" xfId="32" builtinId="23" hidden="1" customBuiltin="1"/>
  </cellStyles>
  <dxfs count="0"/>
  <tableStyles count="0" defaultTableStyle="TableStyleMedium2" defaultPivotStyle="PivotStyleLight16"/>
  <colors>
    <mruColors>
      <color rgb="FFB695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iff"/></Relationships>
</file>

<file path=xl/theme/theme1.xml><?xml version="1.0" encoding="utf-8"?>
<a:theme xmlns:a="http://schemas.openxmlformats.org/drawingml/2006/main" name="strasserarchitekten">
  <a:themeElements>
    <a:clrScheme name="strasserarchitekten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C00000"/>
      </a:accent1>
      <a:accent2>
        <a:srgbClr val="FFC000"/>
      </a:accent2>
      <a:accent3>
        <a:srgbClr val="CDDCD7"/>
      </a:accent3>
      <a:accent4>
        <a:srgbClr val="00B050"/>
      </a:accent4>
      <a:accent5>
        <a:srgbClr val="00B0F0"/>
      </a:accent5>
      <a:accent6>
        <a:srgbClr val="0070C0"/>
      </a:accent6>
      <a:hlink>
        <a:srgbClr val="0000FF"/>
      </a:hlink>
      <a:folHlink>
        <a:srgbClr val="800080"/>
      </a:folHlink>
    </a:clrScheme>
    <a:fontScheme name="strasserarchitekten">
      <a:majorFont>
        <a:latin typeface="Frutiger LT 45 Light"/>
        <a:ea typeface=""/>
        <a:cs typeface=""/>
      </a:majorFont>
      <a:minorFont>
        <a:latin typeface="Frutiger LT 45 Light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generische Präsentation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generische Präsentation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generische Präsentation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tabSelected="1" zoomScaleNormal="100" workbookViewId="0">
      <selection activeCell="B10" sqref="B10"/>
    </sheetView>
  </sheetViews>
  <sheetFormatPr baseColWidth="10" defaultRowHeight="13.15"/>
  <cols>
    <col min="1" max="1" width="49.5625" customWidth="1"/>
    <col min="2" max="2" width="26.3125" customWidth="1"/>
    <col min="250" max="250" width="37.5625" customWidth="1"/>
    <col min="251" max="251" width="28.4375" customWidth="1"/>
    <col min="252" max="252" width="8.875" bestFit="1" customWidth="1"/>
    <col min="253" max="253" width="2" bestFit="1" customWidth="1"/>
    <col min="506" max="506" width="37.5625" customWidth="1"/>
    <col min="507" max="507" width="28.4375" customWidth="1"/>
    <col min="508" max="508" width="8.875" bestFit="1" customWidth="1"/>
    <col min="509" max="509" width="2" bestFit="1" customWidth="1"/>
    <col min="762" max="762" width="37.5625" customWidth="1"/>
    <col min="763" max="763" width="28.4375" customWidth="1"/>
    <col min="764" max="764" width="8.875" bestFit="1" customWidth="1"/>
    <col min="765" max="765" width="2" bestFit="1" customWidth="1"/>
    <col min="1018" max="1018" width="37.5625" customWidth="1"/>
    <col min="1019" max="1019" width="28.4375" customWidth="1"/>
    <col min="1020" max="1020" width="8.875" bestFit="1" customWidth="1"/>
    <col min="1021" max="1021" width="2" bestFit="1" customWidth="1"/>
    <col min="1274" max="1274" width="37.5625" customWidth="1"/>
    <col min="1275" max="1275" width="28.4375" customWidth="1"/>
    <col min="1276" max="1276" width="8.875" bestFit="1" customWidth="1"/>
    <col min="1277" max="1277" width="2" bestFit="1" customWidth="1"/>
    <col min="1530" max="1530" width="37.5625" customWidth="1"/>
    <col min="1531" max="1531" width="28.4375" customWidth="1"/>
    <col min="1532" max="1532" width="8.875" bestFit="1" customWidth="1"/>
    <col min="1533" max="1533" width="2" bestFit="1" customWidth="1"/>
    <col min="1786" max="1786" width="37.5625" customWidth="1"/>
    <col min="1787" max="1787" width="28.4375" customWidth="1"/>
    <col min="1788" max="1788" width="8.875" bestFit="1" customWidth="1"/>
    <col min="1789" max="1789" width="2" bestFit="1" customWidth="1"/>
    <col min="2042" max="2042" width="37.5625" customWidth="1"/>
    <col min="2043" max="2043" width="28.4375" customWidth="1"/>
    <col min="2044" max="2044" width="8.875" bestFit="1" customWidth="1"/>
    <col min="2045" max="2045" width="2" bestFit="1" customWidth="1"/>
    <col min="2298" max="2298" width="37.5625" customWidth="1"/>
    <col min="2299" max="2299" width="28.4375" customWidth="1"/>
    <col min="2300" max="2300" width="8.875" bestFit="1" customWidth="1"/>
    <col min="2301" max="2301" width="2" bestFit="1" customWidth="1"/>
    <col min="2554" max="2554" width="37.5625" customWidth="1"/>
    <col min="2555" max="2555" width="28.4375" customWidth="1"/>
    <col min="2556" max="2556" width="8.875" bestFit="1" customWidth="1"/>
    <col min="2557" max="2557" width="2" bestFit="1" customWidth="1"/>
    <col min="2810" max="2810" width="37.5625" customWidth="1"/>
    <col min="2811" max="2811" width="28.4375" customWidth="1"/>
    <col min="2812" max="2812" width="8.875" bestFit="1" customWidth="1"/>
    <col min="2813" max="2813" width="2" bestFit="1" customWidth="1"/>
    <col min="3066" max="3066" width="37.5625" customWidth="1"/>
    <col min="3067" max="3067" width="28.4375" customWidth="1"/>
    <col min="3068" max="3068" width="8.875" bestFit="1" customWidth="1"/>
    <col min="3069" max="3069" width="2" bestFit="1" customWidth="1"/>
    <col min="3322" max="3322" width="37.5625" customWidth="1"/>
    <col min="3323" max="3323" width="28.4375" customWidth="1"/>
    <col min="3324" max="3324" width="8.875" bestFit="1" customWidth="1"/>
    <col min="3325" max="3325" width="2" bestFit="1" customWidth="1"/>
    <col min="3578" max="3578" width="37.5625" customWidth="1"/>
    <col min="3579" max="3579" width="28.4375" customWidth="1"/>
    <col min="3580" max="3580" width="8.875" bestFit="1" customWidth="1"/>
    <col min="3581" max="3581" width="2" bestFit="1" customWidth="1"/>
    <col min="3834" max="3834" width="37.5625" customWidth="1"/>
    <col min="3835" max="3835" width="28.4375" customWidth="1"/>
    <col min="3836" max="3836" width="8.875" bestFit="1" customWidth="1"/>
    <col min="3837" max="3837" width="2" bestFit="1" customWidth="1"/>
    <col min="4090" max="4090" width="37.5625" customWidth="1"/>
    <col min="4091" max="4091" width="28.4375" customWidth="1"/>
    <col min="4092" max="4092" width="8.875" bestFit="1" customWidth="1"/>
    <col min="4093" max="4093" width="2" bestFit="1" customWidth="1"/>
    <col min="4346" max="4346" width="37.5625" customWidth="1"/>
    <col min="4347" max="4347" width="28.4375" customWidth="1"/>
    <col min="4348" max="4348" width="8.875" bestFit="1" customWidth="1"/>
    <col min="4349" max="4349" width="2" bestFit="1" customWidth="1"/>
    <col min="4602" max="4602" width="37.5625" customWidth="1"/>
    <col min="4603" max="4603" width="28.4375" customWidth="1"/>
    <col min="4604" max="4604" width="8.875" bestFit="1" customWidth="1"/>
    <col min="4605" max="4605" width="2" bestFit="1" customWidth="1"/>
    <col min="4858" max="4858" width="37.5625" customWidth="1"/>
    <col min="4859" max="4859" width="28.4375" customWidth="1"/>
    <col min="4860" max="4860" width="8.875" bestFit="1" customWidth="1"/>
    <col min="4861" max="4861" width="2" bestFit="1" customWidth="1"/>
    <col min="5114" max="5114" width="37.5625" customWidth="1"/>
    <col min="5115" max="5115" width="28.4375" customWidth="1"/>
    <col min="5116" max="5116" width="8.875" bestFit="1" customWidth="1"/>
    <col min="5117" max="5117" width="2" bestFit="1" customWidth="1"/>
    <col min="5370" max="5370" width="37.5625" customWidth="1"/>
    <col min="5371" max="5371" width="28.4375" customWidth="1"/>
    <col min="5372" max="5372" width="8.875" bestFit="1" customWidth="1"/>
    <col min="5373" max="5373" width="2" bestFit="1" customWidth="1"/>
    <col min="5626" max="5626" width="37.5625" customWidth="1"/>
    <col min="5627" max="5627" width="28.4375" customWidth="1"/>
    <col min="5628" max="5628" width="8.875" bestFit="1" customWidth="1"/>
    <col min="5629" max="5629" width="2" bestFit="1" customWidth="1"/>
    <col min="5882" max="5882" width="37.5625" customWidth="1"/>
    <col min="5883" max="5883" width="28.4375" customWidth="1"/>
    <col min="5884" max="5884" width="8.875" bestFit="1" customWidth="1"/>
    <col min="5885" max="5885" width="2" bestFit="1" customWidth="1"/>
    <col min="6138" max="6138" width="37.5625" customWidth="1"/>
    <col min="6139" max="6139" width="28.4375" customWidth="1"/>
    <col min="6140" max="6140" width="8.875" bestFit="1" customWidth="1"/>
    <col min="6141" max="6141" width="2" bestFit="1" customWidth="1"/>
    <col min="6394" max="6394" width="37.5625" customWidth="1"/>
    <col min="6395" max="6395" width="28.4375" customWidth="1"/>
    <col min="6396" max="6396" width="8.875" bestFit="1" customWidth="1"/>
    <col min="6397" max="6397" width="2" bestFit="1" customWidth="1"/>
    <col min="6650" max="6650" width="37.5625" customWidth="1"/>
    <col min="6651" max="6651" width="28.4375" customWidth="1"/>
    <col min="6652" max="6652" width="8.875" bestFit="1" customWidth="1"/>
    <col min="6653" max="6653" width="2" bestFit="1" customWidth="1"/>
    <col min="6906" max="6906" width="37.5625" customWidth="1"/>
    <col min="6907" max="6907" width="28.4375" customWidth="1"/>
    <col min="6908" max="6908" width="8.875" bestFit="1" customWidth="1"/>
    <col min="6909" max="6909" width="2" bestFit="1" customWidth="1"/>
    <col min="7162" max="7162" width="37.5625" customWidth="1"/>
    <col min="7163" max="7163" width="28.4375" customWidth="1"/>
    <col min="7164" max="7164" width="8.875" bestFit="1" customWidth="1"/>
    <col min="7165" max="7165" width="2" bestFit="1" customWidth="1"/>
    <col min="7418" max="7418" width="37.5625" customWidth="1"/>
    <col min="7419" max="7419" width="28.4375" customWidth="1"/>
    <col min="7420" max="7420" width="8.875" bestFit="1" customWidth="1"/>
    <col min="7421" max="7421" width="2" bestFit="1" customWidth="1"/>
    <col min="7674" max="7674" width="37.5625" customWidth="1"/>
    <col min="7675" max="7675" width="28.4375" customWidth="1"/>
    <col min="7676" max="7676" width="8.875" bestFit="1" customWidth="1"/>
    <col min="7677" max="7677" width="2" bestFit="1" customWidth="1"/>
    <col min="7930" max="7930" width="37.5625" customWidth="1"/>
    <col min="7931" max="7931" width="28.4375" customWidth="1"/>
    <col min="7932" max="7932" width="8.875" bestFit="1" customWidth="1"/>
    <col min="7933" max="7933" width="2" bestFit="1" customWidth="1"/>
    <col min="8186" max="8186" width="37.5625" customWidth="1"/>
    <col min="8187" max="8187" width="28.4375" customWidth="1"/>
    <col min="8188" max="8188" width="8.875" bestFit="1" customWidth="1"/>
    <col min="8189" max="8189" width="2" bestFit="1" customWidth="1"/>
    <col min="8442" max="8442" width="37.5625" customWidth="1"/>
    <col min="8443" max="8443" width="28.4375" customWidth="1"/>
    <col min="8444" max="8444" width="8.875" bestFit="1" customWidth="1"/>
    <col min="8445" max="8445" width="2" bestFit="1" customWidth="1"/>
    <col min="8698" max="8698" width="37.5625" customWidth="1"/>
    <col min="8699" max="8699" width="28.4375" customWidth="1"/>
    <col min="8700" max="8700" width="8.875" bestFit="1" customWidth="1"/>
    <col min="8701" max="8701" width="2" bestFit="1" customWidth="1"/>
    <col min="8954" max="8954" width="37.5625" customWidth="1"/>
    <col min="8955" max="8955" width="28.4375" customWidth="1"/>
    <col min="8956" max="8956" width="8.875" bestFit="1" customWidth="1"/>
    <col min="8957" max="8957" width="2" bestFit="1" customWidth="1"/>
    <col min="9210" max="9210" width="37.5625" customWidth="1"/>
    <col min="9211" max="9211" width="28.4375" customWidth="1"/>
    <col min="9212" max="9212" width="8.875" bestFit="1" customWidth="1"/>
    <col min="9213" max="9213" width="2" bestFit="1" customWidth="1"/>
    <col min="9466" max="9466" width="37.5625" customWidth="1"/>
    <col min="9467" max="9467" width="28.4375" customWidth="1"/>
    <col min="9468" max="9468" width="8.875" bestFit="1" customWidth="1"/>
    <col min="9469" max="9469" width="2" bestFit="1" customWidth="1"/>
    <col min="9722" max="9722" width="37.5625" customWidth="1"/>
    <col min="9723" max="9723" width="28.4375" customWidth="1"/>
    <col min="9724" max="9724" width="8.875" bestFit="1" customWidth="1"/>
    <col min="9725" max="9725" width="2" bestFit="1" customWidth="1"/>
    <col min="9978" max="9978" width="37.5625" customWidth="1"/>
    <col min="9979" max="9979" width="28.4375" customWidth="1"/>
    <col min="9980" max="9980" width="8.875" bestFit="1" customWidth="1"/>
    <col min="9981" max="9981" width="2" bestFit="1" customWidth="1"/>
    <col min="10234" max="10234" width="37.5625" customWidth="1"/>
    <col min="10235" max="10235" width="28.4375" customWidth="1"/>
    <col min="10236" max="10236" width="8.875" bestFit="1" customWidth="1"/>
    <col min="10237" max="10237" width="2" bestFit="1" customWidth="1"/>
    <col min="10490" max="10490" width="37.5625" customWidth="1"/>
    <col min="10491" max="10491" width="28.4375" customWidth="1"/>
    <col min="10492" max="10492" width="8.875" bestFit="1" customWidth="1"/>
    <col min="10493" max="10493" width="2" bestFit="1" customWidth="1"/>
    <col min="10746" max="10746" width="37.5625" customWidth="1"/>
    <col min="10747" max="10747" width="28.4375" customWidth="1"/>
    <col min="10748" max="10748" width="8.875" bestFit="1" customWidth="1"/>
    <col min="10749" max="10749" width="2" bestFit="1" customWidth="1"/>
    <col min="11002" max="11002" width="37.5625" customWidth="1"/>
    <col min="11003" max="11003" width="28.4375" customWidth="1"/>
    <col min="11004" max="11004" width="8.875" bestFit="1" customWidth="1"/>
    <col min="11005" max="11005" width="2" bestFit="1" customWidth="1"/>
    <col min="11258" max="11258" width="37.5625" customWidth="1"/>
    <col min="11259" max="11259" width="28.4375" customWidth="1"/>
    <col min="11260" max="11260" width="8.875" bestFit="1" customWidth="1"/>
    <col min="11261" max="11261" width="2" bestFit="1" customWidth="1"/>
    <col min="11514" max="11514" width="37.5625" customWidth="1"/>
    <col min="11515" max="11515" width="28.4375" customWidth="1"/>
    <col min="11516" max="11516" width="8.875" bestFit="1" customWidth="1"/>
    <col min="11517" max="11517" width="2" bestFit="1" customWidth="1"/>
    <col min="11770" max="11770" width="37.5625" customWidth="1"/>
    <col min="11771" max="11771" width="28.4375" customWidth="1"/>
    <col min="11772" max="11772" width="8.875" bestFit="1" customWidth="1"/>
    <col min="11773" max="11773" width="2" bestFit="1" customWidth="1"/>
    <col min="12026" max="12026" width="37.5625" customWidth="1"/>
    <col min="12027" max="12027" width="28.4375" customWidth="1"/>
    <col min="12028" max="12028" width="8.875" bestFit="1" customWidth="1"/>
    <col min="12029" max="12029" width="2" bestFit="1" customWidth="1"/>
    <col min="12282" max="12282" width="37.5625" customWidth="1"/>
    <col min="12283" max="12283" width="28.4375" customWidth="1"/>
    <col min="12284" max="12284" width="8.875" bestFit="1" customWidth="1"/>
    <col min="12285" max="12285" width="2" bestFit="1" customWidth="1"/>
    <col min="12538" max="12538" width="37.5625" customWidth="1"/>
    <col min="12539" max="12539" width="28.4375" customWidth="1"/>
    <col min="12540" max="12540" width="8.875" bestFit="1" customWidth="1"/>
    <col min="12541" max="12541" width="2" bestFit="1" customWidth="1"/>
    <col min="12794" max="12794" width="37.5625" customWidth="1"/>
    <col min="12795" max="12795" width="28.4375" customWidth="1"/>
    <col min="12796" max="12796" width="8.875" bestFit="1" customWidth="1"/>
    <col min="12797" max="12797" width="2" bestFit="1" customWidth="1"/>
    <col min="13050" max="13050" width="37.5625" customWidth="1"/>
    <col min="13051" max="13051" width="28.4375" customWidth="1"/>
    <col min="13052" max="13052" width="8.875" bestFit="1" customWidth="1"/>
    <col min="13053" max="13053" width="2" bestFit="1" customWidth="1"/>
    <col min="13306" max="13306" width="37.5625" customWidth="1"/>
    <col min="13307" max="13307" width="28.4375" customWidth="1"/>
    <col min="13308" max="13308" width="8.875" bestFit="1" customWidth="1"/>
    <col min="13309" max="13309" width="2" bestFit="1" customWidth="1"/>
    <col min="13562" max="13562" width="37.5625" customWidth="1"/>
    <col min="13563" max="13563" width="28.4375" customWidth="1"/>
    <col min="13564" max="13564" width="8.875" bestFit="1" customWidth="1"/>
    <col min="13565" max="13565" width="2" bestFit="1" customWidth="1"/>
    <col min="13818" max="13818" width="37.5625" customWidth="1"/>
    <col min="13819" max="13819" width="28.4375" customWidth="1"/>
    <col min="13820" max="13820" width="8.875" bestFit="1" customWidth="1"/>
    <col min="13821" max="13821" width="2" bestFit="1" customWidth="1"/>
    <col min="14074" max="14074" width="37.5625" customWidth="1"/>
    <col min="14075" max="14075" width="28.4375" customWidth="1"/>
    <col min="14076" max="14076" width="8.875" bestFit="1" customWidth="1"/>
    <col min="14077" max="14077" width="2" bestFit="1" customWidth="1"/>
    <col min="14330" max="14330" width="37.5625" customWidth="1"/>
    <col min="14331" max="14331" width="28.4375" customWidth="1"/>
    <col min="14332" max="14332" width="8.875" bestFit="1" customWidth="1"/>
    <col min="14333" max="14333" width="2" bestFit="1" customWidth="1"/>
    <col min="14586" max="14586" width="37.5625" customWidth="1"/>
    <col min="14587" max="14587" width="28.4375" customWidth="1"/>
    <col min="14588" max="14588" width="8.875" bestFit="1" customWidth="1"/>
    <col min="14589" max="14589" width="2" bestFit="1" customWidth="1"/>
    <col min="14842" max="14842" width="37.5625" customWidth="1"/>
    <col min="14843" max="14843" width="28.4375" customWidth="1"/>
    <col min="14844" max="14844" width="8.875" bestFit="1" customWidth="1"/>
    <col min="14845" max="14845" width="2" bestFit="1" customWidth="1"/>
    <col min="15098" max="15098" width="37.5625" customWidth="1"/>
    <col min="15099" max="15099" width="28.4375" customWidth="1"/>
    <col min="15100" max="15100" width="8.875" bestFit="1" customWidth="1"/>
    <col min="15101" max="15101" width="2" bestFit="1" customWidth="1"/>
    <col min="15354" max="15354" width="37.5625" customWidth="1"/>
    <col min="15355" max="15355" width="28.4375" customWidth="1"/>
    <col min="15356" max="15356" width="8.875" bestFit="1" customWidth="1"/>
    <col min="15357" max="15357" width="2" bestFit="1" customWidth="1"/>
    <col min="15610" max="15610" width="37.5625" customWidth="1"/>
    <col min="15611" max="15611" width="28.4375" customWidth="1"/>
    <col min="15612" max="15612" width="8.875" bestFit="1" customWidth="1"/>
    <col min="15613" max="15613" width="2" bestFit="1" customWidth="1"/>
    <col min="15866" max="15866" width="37.5625" customWidth="1"/>
    <col min="15867" max="15867" width="28.4375" customWidth="1"/>
    <col min="15868" max="15868" width="8.875" bestFit="1" customWidth="1"/>
    <col min="15869" max="15869" width="2" bestFit="1" customWidth="1"/>
    <col min="16122" max="16122" width="37.5625" customWidth="1"/>
    <col min="16123" max="16123" width="28.4375" customWidth="1"/>
    <col min="16124" max="16124" width="8.875" bestFit="1" customWidth="1"/>
    <col min="16125" max="16125" width="2" bestFit="1" customWidth="1"/>
  </cols>
  <sheetData>
    <row r="1" spans="1:2">
      <c r="A1" s="2" t="s">
        <v>0</v>
      </c>
    </row>
    <row r="2" spans="1:2">
      <c r="A2" s="2"/>
    </row>
    <row r="3" spans="1:2">
      <c r="A3" s="2"/>
    </row>
    <row r="5" spans="1:2" ht="22.9">
      <c r="A5" s="1" t="s">
        <v>1</v>
      </c>
    </row>
    <row r="6" spans="1:2" ht="22.9">
      <c r="A6" s="3" t="s">
        <v>22</v>
      </c>
      <c r="B6" s="22" t="s">
        <v>24</v>
      </c>
    </row>
    <row r="10" spans="1:2">
      <c r="A10" t="s">
        <v>2</v>
      </c>
      <c r="B10" s="4"/>
    </row>
    <row r="11" spans="1:2">
      <c r="B11" s="4"/>
    </row>
    <row r="12" spans="1:2">
      <c r="B12" s="4"/>
    </row>
    <row r="13" spans="1:2">
      <c r="B13" s="4"/>
    </row>
    <row r="14" spans="1:2">
      <c r="B14" s="4"/>
    </row>
    <row r="18" spans="1:2" s="5" customFormat="1">
      <c r="A18" s="5" t="s">
        <v>3</v>
      </c>
      <c r="B18" s="25">
        <v>1476610</v>
      </c>
    </row>
    <row r="19" spans="1:2">
      <c r="A19" t="s">
        <v>4</v>
      </c>
      <c r="B19" s="24">
        <v>0.8</v>
      </c>
    </row>
    <row r="20" spans="1:2">
      <c r="A20" t="s">
        <v>5</v>
      </c>
      <c r="B20" s="7">
        <v>1</v>
      </c>
    </row>
    <row r="21" spans="1:2">
      <c r="A21" t="s">
        <v>6</v>
      </c>
      <c r="B21" s="24">
        <v>1</v>
      </c>
    </row>
    <row r="22" spans="1:2">
      <c r="A22" s="10" t="s">
        <v>7</v>
      </c>
      <c r="B22" s="11">
        <v>714.68</v>
      </c>
    </row>
    <row r="23" spans="1:2">
      <c r="A23" s="8" t="s">
        <v>8</v>
      </c>
      <c r="B23" s="12">
        <v>1465.39</v>
      </c>
    </row>
    <row r="24" spans="1:2">
      <c r="A24" s="8" t="s">
        <v>9</v>
      </c>
      <c r="B24" s="12">
        <v>1856.14</v>
      </c>
    </row>
    <row r="25" spans="1:2">
      <c r="A25" s="8" t="s">
        <v>10</v>
      </c>
      <c r="B25" s="12">
        <v>2375.1999999999998</v>
      </c>
    </row>
    <row r="26" spans="1:2">
      <c r="A26" s="9" t="s">
        <v>11</v>
      </c>
      <c r="B26" s="13">
        <v>6170.69</v>
      </c>
    </row>
    <row r="27" spans="1:2" s="5" customFormat="1">
      <c r="A27" s="14" t="s">
        <v>21</v>
      </c>
      <c r="B27" s="15"/>
    </row>
    <row r="28" spans="1:2">
      <c r="A28" t="s">
        <v>12</v>
      </c>
      <c r="B28" s="24">
        <v>1</v>
      </c>
    </row>
    <row r="29" spans="1:2">
      <c r="A29" t="s">
        <v>13</v>
      </c>
      <c r="B29" s="6">
        <f>+B27*B28</f>
        <v>0</v>
      </c>
    </row>
    <row r="30" spans="1:2">
      <c r="A30" t="s">
        <v>14</v>
      </c>
      <c r="B30" s="24">
        <v>1</v>
      </c>
    </row>
    <row r="31" spans="1:2" s="5" customFormat="1">
      <c r="A31" s="5" t="s">
        <v>15</v>
      </c>
      <c r="B31" s="15"/>
    </row>
    <row r="32" spans="1:2" s="5" customFormat="1">
      <c r="A32" s="16" t="s">
        <v>16</v>
      </c>
      <c r="B32" s="17">
        <f>+B29*B30*B31</f>
        <v>0</v>
      </c>
    </row>
    <row r="33" spans="1:2">
      <c r="B33" s="19" t="s">
        <v>18</v>
      </c>
    </row>
    <row r="35" spans="1:2" s="5" customFormat="1">
      <c r="A35" s="5" t="s">
        <v>19</v>
      </c>
      <c r="B35" s="20"/>
    </row>
    <row r="36" spans="1:2">
      <c r="B36" t="s">
        <v>20</v>
      </c>
    </row>
    <row r="37" spans="1:2">
      <c r="B37" s="21">
        <f>+B32*B35</f>
        <v>0</v>
      </c>
    </row>
    <row r="39" spans="1:2" s="5" customFormat="1">
      <c r="A39" s="16" t="s">
        <v>23</v>
      </c>
      <c r="B39" s="23">
        <f>SUM(B37:B38,B32)</f>
        <v>0</v>
      </c>
    </row>
    <row r="43" spans="1:2">
      <c r="B43" s="18">
        <f ca="1">+TODAY()</f>
        <v>43725</v>
      </c>
    </row>
    <row r="44" spans="1:2" ht="40.9" customHeight="1">
      <c r="A44" t="s">
        <v>17</v>
      </c>
      <c r="B44" s="4"/>
    </row>
  </sheetData>
  <sheetProtection algorithmName="SHA-512" hashValue="EIaS5J3oQDkNYeQeUzHpioqvzpItH//8ljLl7G7k7gBbOsgiLuRkJSpUl6UBZt9QM1Cj6dsW/cgp6wQaRtVk+Q==" saltValue="srtpIiyZ477m3dzjscR5nQ==" spinCount="100000" sheet="1" objects="1" scenarios="1"/>
  <pageMargins left="0.9055118110236221" right="0.9055118110236221" top="1.8503937007874016" bottom="0.6692913385826772" header="0.39370078740157483" footer="0.47244094488188981"/>
  <pageSetup paperSize="9" orientation="portrait" horizontalDpi="1200" verticalDpi="1200" r:id="rId1"/>
  <headerFooter scaleWithDoc="0">
    <oddHeader>&amp;L&amp;G&amp;R&amp;G</oddHeader>
    <oddFooter>&amp;L&amp;6&amp;Z&amp;F.&amp;A.&amp;D.&amp;T&amp;R&amp;9&amp;P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strasserarchitekten</dc:title>
  <dc:creator>Beat Strasser</dc:creator>
  <cp:lastModifiedBy>Beat Strasser</cp:lastModifiedBy>
  <cp:lastPrinted>2019-07-22T13:28:16Z</cp:lastPrinted>
  <dcterms:created xsi:type="dcterms:W3CDTF">2010-12-16T15:49:56Z</dcterms:created>
  <dcterms:modified xsi:type="dcterms:W3CDTF">2019-09-17T13:47:49Z</dcterms:modified>
</cp:coreProperties>
</file>